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roposal Development\PROPOSALS\Current Work\08-16-20 due IA State University DH\"/>
    </mc:Choice>
  </mc:AlternateContent>
  <bookViews>
    <workbookView xWindow="0" yWindow="0" windowWidth="25200" windowHeight="11325"/>
  </bookViews>
  <sheets>
    <sheet name="Explosive &amp; Reactive Scenarios" sheetId="4" r:id="rId1"/>
  </sheets>
  <definedNames>
    <definedName name="Form_GM_CWHF_shipped_">#REF!</definedName>
    <definedName name="_xlnm.Print_Area" localSheetId="0">'Explosive &amp; Reactive Scenarios'!$A$1:$W$65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6" i="4" l="1"/>
  <c r="E27" i="4"/>
  <c r="E20" i="4"/>
  <c r="N25" i="4"/>
  <c r="N23" i="4"/>
</calcChain>
</file>

<file path=xl/sharedStrings.xml><?xml version="1.0" encoding="utf-8"?>
<sst xmlns="http://schemas.openxmlformats.org/spreadsheetml/2006/main" count="43" uniqueCount="41">
  <si>
    <t>Description</t>
  </si>
  <si>
    <t>Other Charges</t>
  </si>
  <si>
    <t>Total</t>
  </si>
  <si>
    <t xml:space="preserve">Total: </t>
  </si>
  <si>
    <t>Scenario 1-3. Assume all three items are handled in one mobilization and are located at Iowa State University.
Scenario  1. 100  grams  Picric  Acid,  solid,  dry  in  a  student  laboratory  in  Building  A (stabilization must be done after hours when lab is empty).
Scenario 2. Two one-liter brown glass bottles Isopropyl ether, partially full, One 500 gram jar  3,5-Dinitrosalicylic  acid,  dry,  One  100  gram  Trinitrotoluene  in  metal  can  all  in laboratory in Building B, approximately two blocks from Building A.
Scenario  3. Three  metal  one-liter  cans  Diethyl  ether,  anhydrous  under  fume  hood  in laboratory in Building C. Building C is next to Building B.</t>
  </si>
  <si>
    <t>Normal Work Hours</t>
  </si>
  <si>
    <t>List Normal Working Hours: (ex 8 am to 4pm)</t>
  </si>
  <si>
    <t>Normal Workdays (ex M-F)</t>
  </si>
  <si>
    <t>List Off Hours</t>
  </si>
  <si>
    <t>The work plan is for remote opening and stabilization only. Assume agency will transport and dispose of resulting stabilized hazardous wastes.</t>
  </si>
  <si>
    <t>Type of Hours</t>
  </si>
  <si>
    <t>Hours to Complete</t>
  </si>
  <si>
    <t>Hourly Rate</t>
  </si>
  <si>
    <t xml:space="preserve">Off Hours </t>
  </si>
  <si>
    <t xml:space="preserve">Mobilization/Demobilzation Rates: </t>
  </si>
  <si>
    <t>Other Costs</t>
  </si>
  <si>
    <t>Scenario 4. Reactive Disposal Pricing Scenario. Assume one pick-up location, and apply the pricing to the fictitious disposal inventory listed below:</t>
  </si>
  <si>
    <t>If not, how is your policy currently written to haul these waste materials over the road?</t>
  </si>
  <si>
    <t>Material &amp; Amount</t>
  </si>
  <si>
    <t>$ Rate</t>
  </si>
  <si>
    <t>1 x 0.5L Butyllithium in Hexane</t>
  </si>
  <si>
    <t>1 x 0.2 kg LithiumAluminumHydride</t>
  </si>
  <si>
    <t>1 x 50 ml Ethylmagnesium Bromide in THF</t>
  </si>
  <si>
    <t>1 x 50 ml Methyl lithium in Diethyl Ether</t>
  </si>
  <si>
    <t>1 x 0.25 kg Lithium Borohydride</t>
  </si>
  <si>
    <t>1 x 0. 3 kg Sodium Hydride</t>
  </si>
  <si>
    <t>1 x 0.5 kg Potassium metal under oil</t>
  </si>
  <si>
    <t xml:space="preserve">One hour of Removal Labor: </t>
  </si>
  <si>
    <t>One hour of travel time</t>
  </si>
  <si>
    <t>Transportation costs of any additional stops</t>
  </si>
  <si>
    <t>Other Charge</t>
  </si>
  <si>
    <r>
      <t xml:space="preserve">May the materials listed below be loaded with other hazardous waste on the same truck? Indicate Y or N </t>
    </r>
    <r>
      <rPr>
        <b/>
        <sz val="10"/>
        <rFont val="Calibri"/>
        <family val="2"/>
        <scheme val="minor"/>
      </rPr>
      <t xml:space="preserve"> Yes</t>
    </r>
  </si>
  <si>
    <t>NC</t>
  </si>
  <si>
    <t>7 - 5 gal pails</t>
  </si>
  <si>
    <t>M-F</t>
  </si>
  <si>
    <t>7:00AM to 6:00PM</t>
  </si>
  <si>
    <t>6:00PM-7:00AM</t>
  </si>
  <si>
    <t>5 gal pails</t>
  </si>
  <si>
    <t>remote opening</t>
  </si>
  <si>
    <t>8 each</t>
  </si>
  <si>
    <t>5 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</si>
</sst>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5" x14ac:knownFonts="1">
    <font>
      <sz val="10"/>
      <name val="MS Sans Serif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vertical="top" wrapText="1"/>
    </xf>
    <xf numFmtId="0" fontId="1" fillId="0" borderId="0" xfId="0" applyFont="1"/>
    <xf numFmtId="0" fontId="2" fillId="0" borderId="0" xfId="0" applyFont="1" applyBorder="1" applyAlignment="1">
      <alignment horizontal="left" vertical="top" wrapText="1"/>
    </xf>
    <xf numFmtId="0" fontId="1" fillId="0" borderId="0" xfId="0" applyFont="1" applyBorder="1"/>
    <xf numFmtId="0" fontId="1" fillId="2" borderId="0" xfId="0" applyFont="1" applyFill="1" applyAlignment="1">
      <alignment vertical="top" wrapText="1"/>
    </xf>
    <xf numFmtId="0" fontId="1" fillId="3" borderId="1" xfId="0" applyFont="1" applyFill="1" applyBorder="1"/>
    <xf numFmtId="0" fontId="1" fillId="3" borderId="4" xfId="0" applyFont="1" applyFill="1" applyBorder="1"/>
    <xf numFmtId="0" fontId="1" fillId="3" borderId="16" xfId="0" applyFont="1" applyFill="1" applyBorder="1" applyAlignment="1">
      <alignment vertical="top" wrapText="1"/>
    </xf>
    <xf numFmtId="0" fontId="1" fillId="3" borderId="17" xfId="0" applyFont="1" applyFill="1" applyBorder="1" applyAlignment="1">
      <alignment vertical="top" wrapText="1"/>
    </xf>
    <xf numFmtId="0" fontId="1" fillId="3" borderId="24" xfId="0" applyFont="1" applyFill="1" applyBorder="1" applyAlignment="1">
      <alignment vertical="top" wrapText="1"/>
    </xf>
    <xf numFmtId="0" fontId="1" fillId="3" borderId="19" xfId="0" applyFont="1" applyFill="1" applyBorder="1" applyAlignment="1">
      <alignment wrapText="1"/>
    </xf>
    <xf numFmtId="0" fontId="1" fillId="6" borderId="23" xfId="0" applyFont="1" applyFill="1" applyBorder="1"/>
    <xf numFmtId="0" fontId="1" fillId="6" borderId="1" xfId="0" applyFont="1" applyFill="1" applyBorder="1" applyAlignment="1">
      <alignment horizontal="center"/>
    </xf>
    <xf numFmtId="0" fontId="1" fillId="6" borderId="19" xfId="0" applyFont="1" applyFill="1" applyBorder="1"/>
    <xf numFmtId="0" fontId="1" fillId="6" borderId="21" xfId="0" applyFont="1" applyFill="1" applyBorder="1"/>
    <xf numFmtId="0" fontId="1" fillId="6" borderId="22" xfId="0" applyFont="1" applyFill="1" applyBorder="1" applyAlignment="1">
      <alignment horizontal="center"/>
    </xf>
    <xf numFmtId="0" fontId="1" fillId="4" borderId="27" xfId="0" applyFont="1" applyFill="1" applyBorder="1" applyAlignment="1">
      <alignment wrapText="1"/>
    </xf>
    <xf numFmtId="0" fontId="1" fillId="4" borderId="28" xfId="0" applyFont="1" applyFill="1" applyBorder="1" applyAlignment="1">
      <alignment horizontal="center"/>
    </xf>
    <xf numFmtId="0" fontId="1" fillId="6" borderId="30" xfId="0" applyFont="1" applyFill="1" applyBorder="1" applyAlignment="1">
      <alignment wrapText="1"/>
    </xf>
    <xf numFmtId="0" fontId="1" fillId="6" borderId="7" xfId="0" applyFont="1" applyFill="1" applyBorder="1" applyAlignment="1">
      <alignment horizontal="center"/>
    </xf>
    <xf numFmtId="0" fontId="1" fillId="6" borderId="31" xfId="0" applyFont="1" applyFill="1" applyBorder="1"/>
    <xf numFmtId="0" fontId="1" fillId="7" borderId="32" xfId="0" applyFont="1" applyFill="1" applyBorder="1" applyAlignment="1">
      <alignment wrapText="1"/>
    </xf>
    <xf numFmtId="0" fontId="1" fillId="7" borderId="33" xfId="0" applyFont="1" applyFill="1" applyBorder="1" applyAlignment="1">
      <alignment horizontal="center"/>
    </xf>
    <xf numFmtId="0" fontId="1" fillId="7" borderId="34" xfId="0" applyFont="1" applyFill="1" applyBorder="1"/>
    <xf numFmtId="0" fontId="1" fillId="3" borderId="25" xfId="0" applyFont="1" applyFill="1" applyBorder="1"/>
    <xf numFmtId="0" fontId="1" fillId="3" borderId="6" xfId="0" applyFont="1" applyFill="1" applyBorder="1"/>
    <xf numFmtId="0" fontId="1" fillId="3" borderId="2" xfId="0" applyFont="1" applyFill="1" applyBorder="1"/>
    <xf numFmtId="0" fontId="1" fillId="0" borderId="35" xfId="0" applyFont="1" applyBorder="1"/>
    <xf numFmtId="0" fontId="1" fillId="0" borderId="36" xfId="0" applyFont="1" applyBorder="1"/>
    <xf numFmtId="0" fontId="1" fillId="5" borderId="18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vertical="top" wrapText="1"/>
    </xf>
    <xf numFmtId="0" fontId="1" fillId="8" borderId="19" xfId="0" applyFont="1" applyFill="1" applyBorder="1"/>
    <xf numFmtId="0" fontId="1" fillId="8" borderId="21" xfId="0" applyFont="1" applyFill="1" applyBorder="1"/>
    <xf numFmtId="0" fontId="1" fillId="9" borderId="17" xfId="0" applyFont="1" applyFill="1" applyBorder="1" applyAlignment="1">
      <alignment vertical="top" wrapText="1"/>
    </xf>
    <xf numFmtId="0" fontId="1" fillId="9" borderId="1" xfId="0" applyFont="1" applyFill="1" applyBorder="1"/>
    <xf numFmtId="0" fontId="1" fillId="9" borderId="22" xfId="0" applyFont="1" applyFill="1" applyBorder="1"/>
    <xf numFmtId="0" fontId="1" fillId="0" borderId="0" xfId="0" applyFont="1" applyBorder="1" applyAlignment="1">
      <alignment vertical="top" wrapText="1"/>
    </xf>
    <xf numFmtId="0" fontId="1" fillId="10" borderId="18" xfId="0" applyFont="1" applyFill="1" applyBorder="1" applyAlignment="1">
      <alignment vertical="top" wrapText="1"/>
    </xf>
    <xf numFmtId="0" fontId="1" fillId="10" borderId="20" xfId="0" applyFont="1" applyFill="1" applyBorder="1"/>
    <xf numFmtId="0" fontId="1" fillId="10" borderId="23" xfId="0" applyFont="1" applyFill="1" applyBorder="1"/>
    <xf numFmtId="0" fontId="2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8" borderId="41" xfId="0" applyFont="1" applyFill="1" applyBorder="1" applyAlignment="1">
      <alignment horizontal="center" wrapText="1"/>
    </xf>
    <xf numFmtId="0" fontId="1" fillId="8" borderId="5" xfId="0" applyFont="1" applyFill="1" applyBorder="1" applyAlignment="1">
      <alignment horizontal="center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1" fillId="0" borderId="35" xfId="0" applyFont="1" applyBorder="1" applyAlignment="1">
      <alignment horizontal="left" vertical="top" wrapText="1"/>
    </xf>
    <xf numFmtId="0" fontId="1" fillId="0" borderId="36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8" borderId="38" xfId="0" applyFont="1" applyFill="1" applyBorder="1" applyAlignment="1">
      <alignment horizontal="center" wrapText="1"/>
    </xf>
    <xf numFmtId="0" fontId="1" fillId="8" borderId="39" xfId="0" applyFont="1" applyFill="1" applyBorder="1" applyAlignment="1">
      <alignment horizontal="center" wrapText="1"/>
    </xf>
    <xf numFmtId="0" fontId="1" fillId="8" borderId="35" xfId="0" applyFont="1" applyFill="1" applyBorder="1" applyAlignment="1">
      <alignment horizontal="center" wrapText="1"/>
    </xf>
    <xf numFmtId="0" fontId="1" fillId="8" borderId="45" xfId="0" applyFont="1" applyFill="1" applyBorder="1" applyAlignment="1">
      <alignment horizontal="center" wrapText="1"/>
    </xf>
    <xf numFmtId="0" fontId="1" fillId="8" borderId="24" xfId="0" applyFont="1" applyFill="1" applyBorder="1" applyAlignment="1">
      <alignment horizontal="center"/>
    </xf>
    <xf numFmtId="0" fontId="1" fillId="8" borderId="40" xfId="0" applyFont="1" applyFill="1" applyBorder="1" applyAlignment="1">
      <alignment horizontal="center"/>
    </xf>
    <xf numFmtId="0" fontId="1" fillId="8" borderId="43" xfId="0" applyFont="1" applyFill="1" applyBorder="1" applyAlignment="1">
      <alignment horizontal="center" wrapText="1"/>
    </xf>
    <xf numFmtId="0" fontId="1" fillId="8" borderId="3" xfId="0" applyFont="1" applyFill="1" applyBorder="1" applyAlignment="1">
      <alignment horizontal="center" wrapText="1"/>
    </xf>
    <xf numFmtId="164" fontId="1" fillId="8" borderId="4" xfId="0" applyNumberFormat="1" applyFont="1" applyFill="1" applyBorder="1" applyAlignment="1">
      <alignment horizontal="center"/>
    </xf>
    <xf numFmtId="164" fontId="1" fillId="8" borderId="42" xfId="0" applyNumberFormat="1" applyFont="1" applyFill="1" applyBorder="1" applyAlignment="1">
      <alignment horizontal="center"/>
    </xf>
    <xf numFmtId="164" fontId="1" fillId="8" borderId="2" xfId="0" applyNumberFormat="1" applyFont="1" applyFill="1" applyBorder="1" applyAlignment="1">
      <alignment horizontal="center"/>
    </xf>
    <xf numFmtId="164" fontId="1" fillId="8" borderId="44" xfId="0" applyNumberFormat="1" applyFont="1" applyFill="1" applyBorder="1" applyAlignment="1">
      <alignment horizontal="center"/>
    </xf>
    <xf numFmtId="164" fontId="1" fillId="8" borderId="46" xfId="0" applyNumberFormat="1" applyFont="1" applyFill="1" applyBorder="1" applyAlignment="1">
      <alignment horizontal="center"/>
    </xf>
    <xf numFmtId="164" fontId="1" fillId="8" borderId="37" xfId="0" applyNumberFormat="1" applyFont="1" applyFill="1" applyBorder="1" applyAlignment="1">
      <alignment horizontal="center"/>
    </xf>
    <xf numFmtId="164" fontId="1" fillId="3" borderId="20" xfId="0" applyNumberFormat="1" applyFont="1" applyFill="1" applyBorder="1"/>
    <xf numFmtId="164" fontId="1" fillId="3" borderId="26" xfId="0" applyNumberFormat="1" applyFont="1" applyFill="1" applyBorder="1"/>
    <xf numFmtId="164" fontId="1" fillId="0" borderId="34" xfId="0" applyNumberFormat="1" applyFont="1" applyBorder="1"/>
    <xf numFmtId="164" fontId="1" fillId="4" borderId="29" xfId="0" applyNumberFormat="1" applyFont="1" applyFill="1" applyBorder="1"/>
    <xf numFmtId="164" fontId="1" fillId="6" borderId="20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tabSelected="1" workbookViewId="0">
      <selection activeCell="F28" sqref="F28"/>
    </sheetView>
  </sheetViews>
  <sheetFormatPr defaultRowHeight="12.75" x14ac:dyDescent="0.2"/>
  <cols>
    <col min="1" max="1" width="9.140625" style="1"/>
    <col min="2" max="2" width="12.42578125" style="1" customWidth="1"/>
    <col min="3" max="4" width="9.140625" style="1"/>
    <col min="5" max="5" width="12.85546875" style="1" customWidth="1"/>
    <col min="6" max="6" width="4.42578125" style="1" customWidth="1"/>
    <col min="7" max="7" width="18.7109375" style="1" customWidth="1"/>
    <col min="8" max="8" width="9.140625" style="1"/>
    <col min="9" max="9" width="4.140625" style="1" customWidth="1"/>
    <col min="10" max="10" width="4.140625" style="4" customWidth="1"/>
    <col min="11" max="11" width="9.140625" style="2"/>
    <col min="12" max="12" width="9.140625" style="1"/>
    <col min="13" max="13" width="18.140625" style="1" customWidth="1"/>
    <col min="14" max="17" width="9.140625" style="1"/>
    <col min="18" max="18" width="8.28515625" style="1" customWidth="1"/>
    <col min="19" max="16384" width="9.140625" style="1"/>
  </cols>
  <sheetData>
    <row r="1" spans="2:18" ht="13.5" thickBot="1" x14ac:dyDescent="0.25"/>
    <row r="2" spans="2:18" x14ac:dyDescent="0.2">
      <c r="B2" s="43" t="s">
        <v>4</v>
      </c>
      <c r="C2" s="44"/>
      <c r="D2" s="44"/>
      <c r="E2" s="44"/>
      <c r="F2" s="44"/>
      <c r="G2" s="45"/>
      <c r="L2" s="43" t="s">
        <v>16</v>
      </c>
      <c r="M2" s="58"/>
      <c r="N2" s="58"/>
      <c r="O2" s="58"/>
      <c r="P2" s="58"/>
      <c r="Q2" s="58"/>
      <c r="R2" s="59"/>
    </row>
    <row r="3" spans="2:18" ht="36.75" customHeight="1" thickBot="1" x14ac:dyDescent="0.25">
      <c r="B3" s="46"/>
      <c r="C3" s="47"/>
      <c r="D3" s="47"/>
      <c r="E3" s="47"/>
      <c r="F3" s="47"/>
      <c r="G3" s="48"/>
      <c r="L3" s="60"/>
      <c r="M3" s="61"/>
      <c r="N3" s="61"/>
      <c r="O3" s="61"/>
      <c r="P3" s="61"/>
      <c r="Q3" s="61"/>
      <c r="R3" s="62"/>
    </row>
    <row r="4" spans="2:18" s="4" customFormat="1" ht="17.25" customHeight="1" thickBot="1" x14ac:dyDescent="0.25">
      <c r="B4" s="46"/>
      <c r="C4" s="47"/>
      <c r="D4" s="47"/>
      <c r="E4" s="47"/>
      <c r="F4" s="47"/>
      <c r="G4" s="48"/>
      <c r="K4" s="2"/>
      <c r="L4" s="5"/>
      <c r="M4" s="5"/>
      <c r="N4" s="5"/>
      <c r="O4" s="5"/>
      <c r="P4" s="5"/>
      <c r="Q4" s="5"/>
      <c r="R4" s="5"/>
    </row>
    <row r="5" spans="2:18" ht="27" customHeight="1" thickBot="1" x14ac:dyDescent="0.25">
      <c r="B5" s="46"/>
      <c r="C5" s="47"/>
      <c r="D5" s="47"/>
      <c r="E5" s="47"/>
      <c r="F5" s="47"/>
      <c r="G5" s="48"/>
      <c r="L5" s="63" t="s">
        <v>31</v>
      </c>
      <c r="M5" s="64"/>
      <c r="N5" s="64"/>
      <c r="O5" s="64"/>
      <c r="P5" s="64"/>
      <c r="Q5" s="64"/>
      <c r="R5" s="65"/>
    </row>
    <row r="6" spans="2:18" ht="12.75" customHeight="1" thickBot="1" x14ac:dyDescent="0.25">
      <c r="B6" s="46"/>
      <c r="C6" s="47"/>
      <c r="D6" s="47"/>
      <c r="E6" s="47"/>
      <c r="F6" s="47"/>
      <c r="G6" s="48"/>
    </row>
    <row r="7" spans="2:18" x14ac:dyDescent="0.2">
      <c r="B7" s="46"/>
      <c r="C7" s="47"/>
      <c r="D7" s="47"/>
      <c r="E7" s="47"/>
      <c r="F7" s="47"/>
      <c r="G7" s="48"/>
      <c r="L7" s="66" t="s">
        <v>17</v>
      </c>
      <c r="M7" s="44"/>
      <c r="N7" s="44"/>
      <c r="O7" s="44"/>
      <c r="P7" s="44"/>
      <c r="Q7" s="44"/>
      <c r="R7" s="45"/>
    </row>
    <row r="8" spans="2:18" x14ac:dyDescent="0.2">
      <c r="B8" s="46"/>
      <c r="C8" s="47"/>
      <c r="D8" s="47"/>
      <c r="E8" s="47"/>
      <c r="F8" s="47"/>
      <c r="G8" s="48"/>
      <c r="L8" s="46"/>
      <c r="M8" s="47"/>
      <c r="N8" s="47"/>
      <c r="O8" s="47"/>
      <c r="P8" s="47"/>
      <c r="Q8" s="47"/>
      <c r="R8" s="48"/>
    </row>
    <row r="9" spans="2:18" ht="13.5" thickBot="1" x14ac:dyDescent="0.25">
      <c r="B9" s="46"/>
      <c r="C9" s="47"/>
      <c r="D9" s="47"/>
      <c r="E9" s="47"/>
      <c r="F9" s="47"/>
      <c r="G9" s="48"/>
      <c r="L9" s="49"/>
      <c r="M9" s="50"/>
      <c r="N9" s="50"/>
      <c r="O9" s="50"/>
      <c r="P9" s="50"/>
      <c r="Q9" s="50"/>
      <c r="R9" s="51"/>
    </row>
    <row r="10" spans="2:18" ht="60.75" customHeight="1" thickBot="1" x14ac:dyDescent="0.25">
      <c r="B10" s="49"/>
      <c r="C10" s="50"/>
      <c r="D10" s="50"/>
      <c r="E10" s="50"/>
      <c r="F10" s="50"/>
      <c r="G10" s="51"/>
    </row>
    <row r="11" spans="2:18" ht="13.5" hidden="1" thickBot="1" x14ac:dyDescent="0.25"/>
    <row r="12" spans="2:18" ht="33.75" customHeight="1" thickBot="1" x14ac:dyDescent="0.25">
      <c r="B12" s="52" t="s">
        <v>9</v>
      </c>
      <c r="C12" s="53"/>
      <c r="D12" s="53"/>
      <c r="E12" s="53"/>
      <c r="F12" s="53"/>
      <c r="G12" s="54"/>
      <c r="L12" s="67" t="s">
        <v>18</v>
      </c>
      <c r="M12" s="68"/>
      <c r="N12" s="71" t="s">
        <v>19</v>
      </c>
      <c r="O12" s="72"/>
      <c r="P12" s="55"/>
      <c r="Q12" s="55"/>
    </row>
    <row r="13" spans="2:18" ht="13.5" thickBot="1" x14ac:dyDescent="0.25">
      <c r="L13" s="56" t="s">
        <v>20</v>
      </c>
      <c r="M13" s="57"/>
      <c r="N13" s="75">
        <v>75</v>
      </c>
      <c r="O13" s="76"/>
      <c r="P13" s="55"/>
      <c r="Q13" s="55"/>
    </row>
    <row r="14" spans="2:18" s="3" customFormat="1" ht="51" x14ac:dyDescent="0.2">
      <c r="B14" s="33" t="s">
        <v>6</v>
      </c>
      <c r="C14" s="36" t="s">
        <v>8</v>
      </c>
      <c r="D14" s="40" t="s">
        <v>7</v>
      </c>
      <c r="E14" s="39"/>
      <c r="F14" s="39"/>
      <c r="K14" s="7"/>
      <c r="L14" s="56" t="s">
        <v>21</v>
      </c>
      <c r="M14" s="57"/>
      <c r="N14" s="75">
        <v>75</v>
      </c>
      <c r="O14" s="76"/>
      <c r="P14" s="55"/>
      <c r="Q14" s="55"/>
      <c r="R14" s="1"/>
    </row>
    <row r="15" spans="2:18" ht="41.25" customHeight="1" x14ac:dyDescent="0.2">
      <c r="B15" s="34" t="s">
        <v>35</v>
      </c>
      <c r="C15" s="37" t="s">
        <v>36</v>
      </c>
      <c r="D15" s="41" t="s">
        <v>34</v>
      </c>
      <c r="E15" s="6"/>
      <c r="F15" s="6"/>
      <c r="L15" s="56" t="s">
        <v>24</v>
      </c>
      <c r="M15" s="57"/>
      <c r="N15" s="75">
        <v>75</v>
      </c>
      <c r="O15" s="76"/>
      <c r="P15" s="55"/>
      <c r="Q15" s="55"/>
    </row>
    <row r="16" spans="2:18" ht="26.25" customHeight="1" thickBot="1" x14ac:dyDescent="0.25">
      <c r="B16" s="35"/>
      <c r="C16" s="38"/>
      <c r="D16" s="42"/>
      <c r="E16" s="6"/>
      <c r="F16" s="6"/>
      <c r="L16" s="56" t="s">
        <v>22</v>
      </c>
      <c r="M16" s="57"/>
      <c r="N16" s="75">
        <v>75</v>
      </c>
      <c r="O16" s="76"/>
      <c r="P16" s="55"/>
      <c r="Q16" s="55"/>
    </row>
    <row r="17" spans="1:18" ht="23.25" customHeight="1" x14ac:dyDescent="0.2">
      <c r="L17" s="56" t="s">
        <v>23</v>
      </c>
      <c r="M17" s="57"/>
      <c r="N17" s="75">
        <v>75</v>
      </c>
      <c r="O17" s="76"/>
      <c r="P17" s="55"/>
      <c r="Q17" s="55"/>
    </row>
    <row r="18" spans="1:18" ht="13.5" thickBot="1" x14ac:dyDescent="0.25">
      <c r="L18" s="56" t="s">
        <v>25</v>
      </c>
      <c r="M18" s="57"/>
      <c r="N18" s="75">
        <v>75</v>
      </c>
      <c r="O18" s="76"/>
      <c r="P18" s="55"/>
      <c r="Q18" s="55"/>
    </row>
    <row r="19" spans="1:18" ht="25.5" x14ac:dyDescent="0.2">
      <c r="B19" s="10" t="s">
        <v>10</v>
      </c>
      <c r="C19" s="11" t="s">
        <v>11</v>
      </c>
      <c r="D19" s="12" t="s">
        <v>12</v>
      </c>
      <c r="E19" s="32" t="s">
        <v>2</v>
      </c>
      <c r="F19" s="3"/>
      <c r="G19" s="3"/>
      <c r="L19" s="56" t="s">
        <v>26</v>
      </c>
      <c r="M19" s="57"/>
      <c r="N19" s="75">
        <v>170</v>
      </c>
      <c r="O19" s="76"/>
      <c r="P19" s="55"/>
      <c r="Q19" s="55"/>
    </row>
    <row r="20" spans="1:18" ht="25.5" x14ac:dyDescent="0.2">
      <c r="B20" s="13" t="s">
        <v>5</v>
      </c>
      <c r="C20" s="8">
        <v>6</v>
      </c>
      <c r="D20" s="9">
        <v>45</v>
      </c>
      <c r="E20" s="81">
        <f>C20*D20</f>
        <v>270</v>
      </c>
      <c r="L20" s="56" t="s">
        <v>27</v>
      </c>
      <c r="M20" s="57"/>
      <c r="N20" s="75">
        <v>45</v>
      </c>
      <c r="O20" s="76"/>
      <c r="P20" s="55"/>
      <c r="Q20" s="55"/>
    </row>
    <row r="21" spans="1:18" ht="22.5" customHeight="1" thickBot="1" x14ac:dyDescent="0.25">
      <c r="B21" s="27" t="s">
        <v>13</v>
      </c>
      <c r="C21" s="28"/>
      <c r="D21" s="29"/>
      <c r="E21" s="82"/>
      <c r="L21" s="56" t="s">
        <v>28</v>
      </c>
      <c r="M21" s="57"/>
      <c r="N21" s="75">
        <v>45</v>
      </c>
      <c r="O21" s="76"/>
      <c r="P21" s="55"/>
      <c r="Q21" s="55"/>
    </row>
    <row r="22" spans="1:18" ht="26.25" customHeight="1" thickBot="1" x14ac:dyDescent="0.25">
      <c r="B22" s="30"/>
      <c r="C22" s="31"/>
      <c r="D22" s="31"/>
      <c r="E22" s="83"/>
      <c r="L22" s="56" t="s">
        <v>29</v>
      </c>
      <c r="M22" s="57"/>
      <c r="N22" s="75" t="s">
        <v>32</v>
      </c>
      <c r="O22" s="76"/>
      <c r="P22" s="55"/>
      <c r="Q22" s="55"/>
    </row>
    <row r="23" spans="1:18" ht="39" thickBot="1" x14ac:dyDescent="0.25">
      <c r="B23" s="19" t="s">
        <v>14</v>
      </c>
      <c r="C23" s="20">
        <v>300</v>
      </c>
      <c r="D23" s="20">
        <v>1</v>
      </c>
      <c r="E23" s="84">
        <v>300</v>
      </c>
      <c r="L23" s="56" t="s">
        <v>30</v>
      </c>
      <c r="M23" s="57"/>
      <c r="N23" s="75">
        <f>7*12</f>
        <v>84</v>
      </c>
      <c r="O23" s="76"/>
      <c r="P23" s="55" t="s">
        <v>33</v>
      </c>
      <c r="Q23" s="55"/>
    </row>
    <row r="24" spans="1:18" s="4" customFormat="1" ht="13.5" thickBot="1" x14ac:dyDescent="0.25">
      <c r="B24" s="24"/>
      <c r="C24" s="25"/>
      <c r="D24" s="25"/>
      <c r="E24" s="26"/>
      <c r="K24" s="2"/>
      <c r="L24" s="73" t="s">
        <v>1</v>
      </c>
      <c r="M24" s="74"/>
      <c r="N24" s="77"/>
      <c r="O24" s="78"/>
      <c r="P24" s="55"/>
      <c r="Q24" s="55"/>
      <c r="R24" s="1"/>
    </row>
    <row r="25" spans="1:18" s="4" customFormat="1" ht="13.5" thickBot="1" x14ac:dyDescent="0.25">
      <c r="B25" s="21"/>
      <c r="C25" s="22" t="s">
        <v>0</v>
      </c>
      <c r="D25" s="22"/>
      <c r="E25" s="23"/>
      <c r="K25" s="2"/>
      <c r="L25" s="69" t="s">
        <v>3</v>
      </c>
      <c r="M25" s="70"/>
      <c r="N25" s="79">
        <f>SUM(N13:O24)</f>
        <v>794</v>
      </c>
      <c r="O25" s="80"/>
      <c r="P25" s="55"/>
      <c r="Q25" s="55"/>
      <c r="R25" s="1"/>
    </row>
    <row r="26" spans="1:18" x14ac:dyDescent="0.2">
      <c r="A26" s="4"/>
      <c r="B26" s="16" t="s">
        <v>15</v>
      </c>
      <c r="C26" s="15" t="s">
        <v>37</v>
      </c>
      <c r="D26" s="15" t="s">
        <v>40</v>
      </c>
      <c r="E26" s="85">
        <f>5*12</f>
        <v>60</v>
      </c>
    </row>
    <row r="27" spans="1:18" x14ac:dyDescent="0.2">
      <c r="B27" s="16" t="s">
        <v>15</v>
      </c>
      <c r="C27" s="15" t="s">
        <v>38</v>
      </c>
      <c r="D27" s="15" t="s">
        <v>39</v>
      </c>
      <c r="E27" s="85">
        <f>40*8</f>
        <v>320</v>
      </c>
    </row>
    <row r="28" spans="1:18" ht="13.5" thickBot="1" x14ac:dyDescent="0.25">
      <c r="B28" s="17" t="s">
        <v>15</v>
      </c>
      <c r="C28" s="18"/>
      <c r="D28" s="18"/>
      <c r="E28" s="14"/>
    </row>
    <row r="29" spans="1:18" s="3" customFormat="1" x14ac:dyDescent="0.2">
      <c r="A29" s="1"/>
      <c r="B29" s="1"/>
      <c r="C29" s="1"/>
      <c r="D29" s="1"/>
      <c r="E29" s="1"/>
      <c r="F29" s="1"/>
      <c r="G29" s="1"/>
      <c r="K29" s="7"/>
      <c r="L29" s="1"/>
      <c r="M29" s="1"/>
      <c r="N29" s="1"/>
      <c r="O29" s="1"/>
      <c r="P29" s="1"/>
      <c r="Q29" s="1"/>
      <c r="R29" s="1"/>
    </row>
    <row r="30" spans="1:18" x14ac:dyDescent="0.2">
      <c r="A30" s="3"/>
    </row>
    <row r="58" ht="13.5" customHeight="1" x14ac:dyDescent="0.2"/>
    <row r="60" ht="13.5" customHeight="1" x14ac:dyDescent="0.2"/>
  </sheetData>
  <mergeCells count="47">
    <mergeCell ref="L25:M25"/>
    <mergeCell ref="N25:O25"/>
    <mergeCell ref="P25:Q25"/>
    <mergeCell ref="N12:O12"/>
    <mergeCell ref="N13:O13"/>
    <mergeCell ref="P12:Q12"/>
    <mergeCell ref="P13:Q13"/>
    <mergeCell ref="L23:M23"/>
    <mergeCell ref="N23:O23"/>
    <mergeCell ref="P23:Q23"/>
    <mergeCell ref="L24:M24"/>
    <mergeCell ref="N24:O24"/>
    <mergeCell ref="P24:Q24"/>
    <mergeCell ref="L21:M21"/>
    <mergeCell ref="N21:O21"/>
    <mergeCell ref="P21:Q21"/>
    <mergeCell ref="L22:M22"/>
    <mergeCell ref="N22:O22"/>
    <mergeCell ref="P22:Q22"/>
    <mergeCell ref="P17:Q17"/>
    <mergeCell ref="P18:Q18"/>
    <mergeCell ref="L20:M20"/>
    <mergeCell ref="N20:O20"/>
    <mergeCell ref="P20:Q20"/>
    <mergeCell ref="L19:M19"/>
    <mergeCell ref="L18:M18"/>
    <mergeCell ref="L2:R3"/>
    <mergeCell ref="L5:R5"/>
    <mergeCell ref="L7:R9"/>
    <mergeCell ref="L12:M12"/>
    <mergeCell ref="L13:M13"/>
    <mergeCell ref="B2:G10"/>
    <mergeCell ref="B12:G12"/>
    <mergeCell ref="N19:O19"/>
    <mergeCell ref="P19:Q19"/>
    <mergeCell ref="N18:O18"/>
    <mergeCell ref="N17:O17"/>
    <mergeCell ref="N16:O16"/>
    <mergeCell ref="N15:O15"/>
    <mergeCell ref="N14:O14"/>
    <mergeCell ref="P14:Q14"/>
    <mergeCell ref="P15:Q15"/>
    <mergeCell ref="P16:Q16"/>
    <mergeCell ref="L14:M14"/>
    <mergeCell ref="L15:M15"/>
    <mergeCell ref="L16:M16"/>
    <mergeCell ref="L17:M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Explosive &amp; Reactive Scenarios</vt:lpstr>
      <vt:lpstr>'Explosive &amp; Reactive Scenarios'!Print_Area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Freel, Kelly M [PURCH]</dc:creator>
  <cp:lastModifiedBy>Windows User</cp:lastModifiedBy>
  <cp:lastPrinted>2020-04-28T00:43:08Z</cp:lastPrinted>
  <dcterms:created xsi:type="dcterms:W3CDTF">2000-07-28T13:35:23Z</dcterms:created>
  <dcterms:modified xsi:type="dcterms:W3CDTF">2020-08-14T15:48:19Z</dcterms:modified>
</cp:coreProperties>
</file>